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4/PREGÃO ELETRÔNICO Nº 64-2024 BANDEIRAS E OUTROS SRP/"/>
    </mc:Choice>
  </mc:AlternateContent>
  <xr:revisionPtr revIDLastSave="191" documentId="13_ncr:1_{A430C046-DB4F-44CD-AE42-28B075934838}" xr6:coauthVersionLast="47" xr6:coauthVersionMax="47" xr10:uidLastSave="{435238AD-4391-481C-AFA8-FECF3A3F2219}"/>
  <bookViews>
    <workbookView xWindow="-108" yWindow="-108" windowWidth="23256" windowHeight="12456" xr2:uid="{00000000-000D-0000-FFFF-FFFF00000000}"/>
  </bookViews>
  <sheets>
    <sheet name="bandeiras e outros" sheetId="1" r:id="rId1"/>
  </sheets>
  <definedNames>
    <definedName name="_xlnm.Print_Area" localSheetId="0">'bandeiras e outros'!$A$1:$H$86</definedName>
    <definedName name="_xlnm.Print_Titles" localSheetId="0">'bandeiras e outros'!$1:$7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9" i="1" l="1"/>
  <c r="H68" i="1"/>
  <c r="H67" i="1"/>
  <c r="H66" i="1"/>
  <c r="H65" i="1"/>
  <c r="H64" i="1"/>
  <c r="H63" i="1"/>
  <c r="H62" i="1"/>
  <c r="H61" i="1"/>
  <c r="H60" i="1"/>
  <c r="H59" i="1"/>
  <c r="H58" i="1"/>
  <c r="G70" i="1" s="1"/>
  <c r="H42" i="1"/>
  <c r="H29" i="1"/>
  <c r="H28" i="1"/>
  <c r="H27" i="1"/>
  <c r="H10" i="1"/>
  <c r="H21" i="1"/>
  <c r="H16" i="1"/>
  <c r="H15" i="1"/>
  <c r="H53" i="1"/>
  <c r="H48" i="1"/>
  <c r="H47" i="1"/>
  <c r="G54" i="1" l="1"/>
  <c r="G17" i="1"/>
  <c r="G22" i="1"/>
  <c r="G49" i="1"/>
  <c r="H41" i="1" l="1"/>
  <c r="G43" i="1" s="1"/>
  <c r="H36" i="1"/>
  <c r="G37" i="1" s="1"/>
  <c r="H26" i="1"/>
  <c r="G30" i="1" s="1"/>
  <c r="G11" i="1"/>
</calcChain>
</file>

<file path=xl/sharedStrings.xml><?xml version="1.0" encoding="utf-8"?>
<sst xmlns="http://schemas.openxmlformats.org/spreadsheetml/2006/main" count="190" uniqueCount="102">
  <si>
    <t>PREGÃO ELETRÔNICO Nº 64/2024</t>
  </si>
  <si>
    <t>ANEXO II</t>
  </si>
  <si>
    <t>FORMULÁRIO DA PROPOSTA DE PREÇOS</t>
  </si>
  <si>
    <t>LOTE 1 - PARTICIPAÇÃO EXCLUSIVA PARA ME/EPP</t>
  </si>
  <si>
    <t>ITEM</t>
  </si>
  <si>
    <t>CÓDIGO</t>
  </si>
  <si>
    <t>DESCRIÇÃO</t>
  </si>
  <si>
    <t>UNID.</t>
  </si>
  <si>
    <t>MARCA</t>
  </si>
  <si>
    <t>QUANT.</t>
  </si>
  <si>
    <t>VALOR UNITÁRIO</t>
  </si>
  <si>
    <t>VALOR
SUBTOTAL</t>
  </si>
  <si>
    <t>1.1</t>
  </si>
  <si>
    <t>PALLETS DE CARGA - CARACTERÍSTICAS: PRODUZIDO EM PLÁSTICO; MODELO PBR; COR PRETA, SUPERFÍCIE LISA; DIMENSÕES (L x C x A): 1,00M DE LARGURA, 1,20M DE COMPRIMENTO E 15 CM DE ALTURA; FENDAS NAS QUATRO LATERAIS PARA MANUSEIO ATRAVÉS DE CARRO PORTA PALLETS, SEM DANIFICAR A ESTRUTURA DO PALLET; CARGA DISTRIBUIDA ESTÁTICA MÍNIMA: 3.000KG; CARGA DINÂMICA MÍNIMA: 1.500KG.</t>
  </si>
  <si>
    <t>UNIDADE</t>
  </si>
  <si>
    <t>VALOR TOTAL DO LOTE 1</t>
  </si>
  <si>
    <t>LOTE 2 - PARTICIPAÇÃO EXCLUSIVA PARA ME/EPP</t>
  </si>
  <si>
    <t>2.1</t>
  </si>
  <si>
    <t>PLÁSTICO BOLHA C/TUBETE - MEDIDA: 1,30M ALTURA X 100M DE COMPRIMENTO - DIÂMETRO DA BOLHA: 10MM.</t>
  </si>
  <si>
    <t>ROLO</t>
  </si>
  <si>
    <t>2.2</t>
  </si>
  <si>
    <t>ROLO FILME PVC/STRETCH PARA PALLET, POLIETILENO, ESTICÁVEL, ALTA RESISTÊNCIA MECÂNICA À TRAÇÃO E AO ALONGAMENTO, TRANSPARENTE. COMPRIMENTO: APROXIMADAMENTE 200M. LARGURA: 50CM, PESO APROXIMADO 3,2 QUILOS, ESPESSURA: 30MY.</t>
  </si>
  <si>
    <t>VALOR TOTAL DO LOTE 2</t>
  </si>
  <si>
    <t>LOTE 3 - PARTICIPAÇÃO EXCLUSIVA PARA ME/EPP</t>
  </si>
  <si>
    <t>3.1</t>
  </si>
  <si>
    <t>CONE FLEXÍVEL EM PVC, CONFORME NORMA ABNT NBR 15071/2022 - CARACTERÌSTICAS: ALTURA DE 75CM E BASE QUADRADA 40x40CM COM 8 SAPATAS (PÉS DE APOIO); NA COR LARANJA, COM DUAS FAIXAS REFLETIVAS TIPO COLMÉIA NA COR BRANCA, AFIXADAS (COLADAS OU COM PONTOS DE SOLDA ELETRÔNICA) EM TODO ENTORNO; PESO APROXIMADO: 3,2KG.</t>
  </si>
  <si>
    <t>VALOR TOTAL DO LOTE 3</t>
  </si>
  <si>
    <t>LOTE 4 - PARTICIPAÇÃO EXCLUSIVA PARA ME/EPP</t>
  </si>
  <si>
    <t>4.1</t>
  </si>
  <si>
    <t>CALCULADORA DE MESA - VISOR DE 12 DÍGITOS COM INCLINAÇÃO, UTILIZA 1 PILHA AA, MEDIDAS APROXIMADAS: 15CM DE ALTURA X 12CM DE LARGURA.</t>
  </si>
  <si>
    <t>4.2</t>
  </si>
  <si>
    <t>PRANCHETA DE ALUMÍNIO E PRENDEDOR EM AÇO INOX.</t>
  </si>
  <si>
    <t>4.3</t>
  </si>
  <si>
    <t>APLICADOR DE FITA ADESIVA PARA EMPACOTAMENTO, PARA FITAS DE ATÉ 66M DE COMPRIMENTO. LARGURA DA FITA: DE 3,6 A 7,5CM. PUNHO ERGONOMÉTRICO E RUGOSO. SISTEMA PARA PREVENIR REVERSÃO DA FITA. DIMENSÕES APROXIMADAS: 23X15X6CM. PESO APROXIMADO: 290G.</t>
  </si>
  <si>
    <t>4.4</t>
  </si>
  <si>
    <t>ESTILETE 6" LARGO EMBORRACHADO, COM TRAVA. MEDIDAS APROXIMADAS (CxLxA): 16x4,5x2,3cm.</t>
  </si>
  <si>
    <t>VALOR TOTAL DO LOTE 4</t>
  </si>
  <si>
    <t xml:space="preserve">LOTE 5 -  AMPLA PARTICIPAÇÃO </t>
  </si>
  <si>
    <t>5.1</t>
  </si>
  <si>
    <t>CAIXA PLÁSTICA EMPILHÁVEL COM TAMPA - CARACTERÍSTICAS: FABRICADA EM POLIPROPILENO (PP); COR AZUL; DIMENSÕES: (CxLxA) - COMPRIMENTO 60 CM x LARGURA 40 CM x ALTURA 35 CM; FURO PARA COLOCAÇÃO DE LACRE; COM PORTA CARTÃO DE IDENTIFICAÇÃO.</t>
  </si>
  <si>
    <t>5.2</t>
  </si>
  <si>
    <t>BOLSA PLÁSTICA ALÇA CAMISETA 60X75cm, REFORÇADA, ESPESSURA: 6MY, EMBALAGEM COM 500 UNIDADES.</t>
  </si>
  <si>
    <t>PACOTE</t>
  </si>
  <si>
    <t>5.3</t>
  </si>
  <si>
    <t>BOLSA PLÁSTICA ALÇA CAMISETA 40X50cm, REFORÇADA, ESPESSURA: 6MY, EMBALAGEM COM 500 UNIDADES.</t>
  </si>
  <si>
    <t>VALOR TOTAL DO LOTE 5</t>
  </si>
  <si>
    <t>LOTE 6 - PARTICIPAÇÃO EXCLUSIVA PARA ME/EPP</t>
  </si>
  <si>
    <t>6.1</t>
  </si>
  <si>
    <t>ETIQUETA ADESIVA EM PAPEL COUCHÉ, MEDINDO 100mm X 50mm, CANTO ARREDONDADO, PARA USO EM IMPRESSORA TÉRMICA DE CÓDIGO DE BARRAS (MARCA ZEBRA) QUE UTILIZA RIBBON DE CERA, ROLO COM 500 ETIQUETAS.</t>
  </si>
  <si>
    <t>6.2</t>
  </si>
  <si>
    <t>RIBBON DE CERA COM RESINA - PARA ETIQUETAS AUTO-ADESIVAS EM PAPEL COUCHÉ UTILIZADAS EM IMPRESSORA TÉRMICA DE CÓDIGO DE BARRAS, COMPATÍVEL COM IMPRESSORAS DAS FABRICANTES ZEBRA E ARGOX , COM 110mm X 74 METROS, TUBO INTERNO COM DIÂMETRO DE 1,5cm.</t>
  </si>
  <si>
    <t>VALOR TOTAL DO LOTE 6</t>
  </si>
  <si>
    <t>LOTE 7 - PARTICIPAÇÃO EXCLUSIVA PARA ME/EPP</t>
  </si>
  <si>
    <t>7.1</t>
  </si>
  <si>
    <t>FITA MATRICIAL EPSON ERC-39, NYLON HD 13,0mm X 4,2m - PARA IMPRESSORA MODELO CIS PR1000.</t>
  </si>
  <si>
    <t>7.2</t>
  </si>
  <si>
    <t>BOBINA TÉRMICA - CARACTERÍSTICAS: 1 VIA, LISA, COR AMARELA, PAPEL KPH 48gr/m², NAS MEDIDAS 80mm X 40m, COMPATÍVEL COM A IMPRESSORA CIS PR1000.</t>
  </si>
  <si>
    <t>VALOR TOTAL DO LOTE 7</t>
  </si>
  <si>
    <t xml:space="preserve">LOTE 8 -  AMPLA PARTICIPAÇÃO </t>
  </si>
  <si>
    <t>8.1</t>
  </si>
  <si>
    <t>ESPELHO RETANGULAR - COM 04 MM DE ESPESSURA, MEDINDO 90CM DE ALTURA E 60CM DE LARGURA, COM MOLDURA DE ALUMÍNIO E FUNDO DE EUCATEX.</t>
  </si>
  <si>
    <t>VALOR TOTAL DO LOTE 8</t>
  </si>
  <si>
    <t>LOTE 9 - RESERVADO PARA ME/EPP</t>
  </si>
  <si>
    <t>9.1</t>
  </si>
  <si>
    <t>BANDEIRA OFICIAL DO TIPO 2 (DOIS) PANOS, USO EXTERNO, 90 X 128 CM, DA REPÚBLICA FEDERATIVA DO BRASIL, CONFECCIONADA EM POLIÉSTER E ACOMPANHADA DE 12 METROS DE CORDÃO DE NYLON DO TIPO 04. REFORÇADA. CONFORME NORMA ABNT NBR 16287:2014 VERSÃO CORRIGIDA: 2015 E LEI nº 5.700/71.</t>
  </si>
  <si>
    <t>PEÇA</t>
  </si>
  <si>
    <t>9.2</t>
  </si>
  <si>
    <t>BANDEIRA OFICIAL DO TIPO 3 (TRÊS) PANOS, USO EXTERNO, 135 X 192 CM, DA REPÚBLICA FEDERATIVA DO BRASIL, CONFECCIONADA EM POLIÉSTER E ACOMPANHADA DE 12 METROS DE CORDÃO DE NYLON DO TIPO 06. REFORÇADA. CONFORME NORMA ABNT NBR 16287:2014 VERSÃO CORRIGIDA: 2015 E LEI nº 5.700/71.</t>
  </si>
  <si>
    <t>9.3</t>
  </si>
  <si>
    <t>BANDEIRA OFICIAL DO TIPO 4 (QUATRO) PANOS, USO EXTERNO, 180 X 256 CM, DA REPÚBLICA FEDERATIVA DO BRASIL, CONFECCIONADA EM POLIÉSTER E ACOMPANHADA DE 12 METROS DE CORDÃO DE NYLON DO TIPO 06. REFORÇADA. CONFORME NORMA ABNT NBR 16287:2014 VERSÃO CORRIGIDA: 2015 E LEI nº 5.700/71.</t>
  </si>
  <si>
    <t>9.4</t>
  </si>
  <si>
    <t>BANDEIRA OFICIAL DO TIPO 2 (DOIS) PANOS, USO EXTERNO, 90 X 128 CM, DO ESTADO DO RIO DE JANEIRO, CONFECCIONADA EM POLIÉSTER E ACOMPANHADA DE 12 METROS DE CORDÃO DE NYLON DO TIPO 04. REFORÇADA. CONFORME NORMA ABNT NBR 16287:2014 VERSÃO CORRIGIDA: 2015 E LEI 5588/1965.</t>
  </si>
  <si>
    <t>9.5</t>
  </si>
  <si>
    <t>BANDEIRA OFICIAL DO TIPO 3 (TRÊS) PANOS, USO EXTERNO, 135 X 192 CM, DO ESTADO DO RIO DE JANEIRO, CONFECCIONADA EM POLIÉSTER E ACOMPANHADA DE 12 METROS DE CORDÃO DE NYLON DO TIPO 06. REFORÇADA. CONFORME NORMA ABNT NBR 16287:2014 VERSÃO CORRIGIDA: 2015 E LEI 5588/1965.</t>
  </si>
  <si>
    <t>9.6</t>
  </si>
  <si>
    <t>BANDEIRA OFICIAL DO TIPO 4 (QUATRO) PANOS, USO EXTERNO, 180 X 256 CM, DO ESTADO DO RIO DE JANEIRO, CONFECCIONADA EM POLIÉSTER E ACOMPANHADA DE 12 METROS DE CORDÃO DE NYLON DO TIPO 06. REFORÇADA. CONFORME NORMA ABNT NBR 16287:2014 VERSÃO CORRIGIDA: 2015 E LEI 5588/1965.</t>
  </si>
  <si>
    <t>9.7</t>
  </si>
  <si>
    <t>BANDEIRA OFICIAL DO TIPO 2 (DOIS) PANOS, USO EXTERNO, 90 X 128 CM, DO MINISTÉRIO PÚBLICO DO RIO DE JANEIRO, CONFECCIONADA EM POLIÉSTER E ACOMPANHANDO DE 12 METROS DE CORDÃO DE NYLON DO TIPO 04. REFORÇADA. CONFORME NORMA ABNT NBR 16287:2014 VERSÃO CORRIGIDA: 2015 E RESOLUÇÃO GPGJ 688/1995.</t>
  </si>
  <si>
    <t>9.8</t>
  </si>
  <si>
    <t>BANDEIRA OFICIAL DO TIPO 3 (TRÊS) PANOS, USO EXTERNO, 135 X 192 CM, DO MINISTÉRIO PÚBLICO DO RIO DE JANEIRO, CONFECCIONADA EM POLIÉSTER E ACOMPANHADA DE 12 METROS DE CORDÃO DE NYLON DO TIPO 06. REFORÇADA. CONFORME NORMA ABNT NBR 16287:2014 VERSÃO CORRIGIDA: 2015 E RESOLUÇÃO GPGJ 688/1995.</t>
  </si>
  <si>
    <t>9.9</t>
  </si>
  <si>
    <t>BANDEIRA OFICIAL DO TIPO 4 (QUATRO) PANOS, USO EXTERNO, 180 X 256 CM, DO MINISTÉRIO PÚBLICO DO RIO DE JANEIRO, CONFECCIONADA EM POLIÉSTER E ACOMPANHADA DE 12 METROS DE CORDÃO DE NYLON DO TIPO 06. REFORÇADA. CONFORME NORMA ABNT NBR 16287:2014 VERSÃO CORRIGIDA: 2015 E RESOLUÇÃO GPGJ 688/1995.</t>
  </si>
  <si>
    <t>9.10</t>
  </si>
  <si>
    <t>BANDEIRA OFICIAL EM CETIM DUPLA FACE BORDADO, USO INTERNO, 90 X 128 CM, DA REPÚBLICA FEDERATIVA DO BRASIL, COM ROSETA EM CETIM E MASTRO EM MADEIRA, DEVENDO O MASTRO SER FORRADO COM FITA DE CETIM. A ROSETA E AS FITAS DE CETIM QUE FORRAM O MASTRO DEVERÃO ESTAR NAS CORES DA BANDEIRA. O MASTRO DEVERÁ POSSUIR UMA METRAGEM DE 230 CM E ESTAR ACOMPANHADO DE LANÇA DE METAL. CONFORME NORMA ABNT NBR 16287:2014 E LEI nº 5.700/71.</t>
  </si>
  <si>
    <t>9.12</t>
  </si>
  <si>
    <t>BANDEIRA OFICIAL EM CETIM DUPLA FACE BORDADO, USO INTERNO, 90 X 128 CM, DO MINISTÉRIO PÚBLICO DO ESTADO DO RIO DE JANEIRO, COM ROSETA EM CETIM E MASTRO EM MADEIRA, DEVENDO O MASTRO SER FORRADO COM FITA DE CETIM. A ROSETA E AS FITAS DE CETIM QUE FORRAM O MASTRO DEVERÃO ESTAR NAS CORES DA BANDEIRA. O MASTRO DEVERÁ POSSUIR UMA METRAGEM DE 230 CM E ESTAR ACOMPANHADO DE LANÇA DE METAL. CONFORME NORMA ABNT NBR 16287:2014 E RESOLUÇÃO GPGJ 688/1995.</t>
  </si>
  <si>
    <t>9.11</t>
  </si>
  <si>
    <t>BANDEIRA OFICIAL EM CETIM DUPLA FACE BORDADO, USO INTERNO, 90 X 128 CM, DO ESTADO DO RIO DE JANEIRO, COM ROSETA EM CETIM E MASTRO EM MADEIRA, DEVENDO O MASTRO SER FORRADO COM FITA DE CETIM. A ROSETA E AS FITAS DE CETIM QUE FORRAM O MASTRO DEVERÃO ESTAR NAS CORES DA BANDEIRA. O MASTRO DEVERÁ POSSUIR UMA METRAGEM DE 230 CM E ESTAR ACOMPANHADO DE LANÇA DE METAL. CONFORME NORMA ABNT NBR 16287:2014 E LEI 5588/1965.</t>
  </si>
  <si>
    <t>VALOR TOTAL DO LOTE 9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</si>
  <si>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</si>
  <si>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</si>
  <si>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</si>
  <si>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</si>
  <si>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</si>
  <si>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</si>
  <si>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</si>
  <si>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</si>
  <si>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 xml:space="preserve">Prazo de Entrega: </t>
  </si>
  <si>
    <t>Validade da Proposta:</t>
  </si>
  <si>
    <t xml:space="preserve">Data: </t>
  </si>
  <si>
    <t>Declaro, para os fins de direito, que a presente proposta foi elaborada de forma independente;</t>
  </si>
  <si>
    <t>Assinatura digital do responsável legal ou procurador legalmente habilitado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</si>
</sst>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&quot;R$&quot;\ #,##0.00;\-&quot;R$&quot;\ #,##0.00"/>
    <numFmt numFmtId="8" formatCode="&quot;R$&quot;\ #,##0.00;[Red]\-&quot;R$&quot;\ #,##0.00"/>
    <numFmt numFmtId="164" formatCode="_-&quot;R$&quot;* #,##0.00_-;\-&quot;R$&quot;* #,##0.00_-;_-&quot;R$&quot;* &quot;-&quot;??_-;_-@_-"/>
    <numFmt numFmtId="165" formatCode="_-[$R$-416]\ * #,##0.00_-;\-[$R$-416]\ * #,##0.00_-;_-[$R$-416]\ * &quot;-&quot;??_-;_-@_-"/>
    <numFmt numFmtId="166" formatCode="_(&quot;R$ &quot;* #,##0.00_);_(&quot;R$ &quot;* \(#,##0.00\);_(&quot;R$ &quot;* &quot;-&quot;??_);_(@_)"/>
    <numFmt numFmtId="167" formatCode="&quot;R$&quot;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pranq eco sans"/>
      <family val="2"/>
    </font>
    <font>
      <sz val="10"/>
      <color indexed="8"/>
      <name val="Spranq eco sans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0"/>
      <color indexed="12"/>
      <name val="Arial"/>
      <family val="2"/>
    </font>
    <font>
      <b/>
      <sz val="10"/>
      <name val="Spranq eco sans"/>
      <family val="2"/>
    </font>
    <font>
      <b/>
      <sz val="10"/>
      <color indexed="8"/>
      <name val="Spranq eco sans"/>
      <family val="2"/>
    </font>
    <font>
      <sz val="10"/>
      <color theme="1"/>
      <name val="Spranq eco sans"/>
      <family val="2"/>
    </font>
    <font>
      <b/>
      <i/>
      <sz val="10"/>
      <name val="Spranq eco sans"/>
      <family val="2"/>
    </font>
    <font>
      <b/>
      <sz val="10"/>
      <color theme="1"/>
      <name val="Spranq eco sans"/>
      <family val="2"/>
    </font>
    <font>
      <sz val="10"/>
      <color rgb="FF000000"/>
      <name val="Spranq eco sans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1" fillId="0" borderId="0"/>
    <xf numFmtId="166" fontId="1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2" applyFont="1" applyBorder="1" applyAlignment="1">
      <alignment horizontal="center" vertical="center"/>
    </xf>
    <xf numFmtId="164" fontId="0" fillId="0" borderId="0" xfId="0" applyNumberFormat="1"/>
    <xf numFmtId="9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0" xfId="0" applyFont="1"/>
    <xf numFmtId="0" fontId="12" fillId="3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justify" vertical="center" wrapText="1"/>
    </xf>
    <xf numFmtId="0" fontId="1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3" fontId="12" fillId="3" borderId="6" xfId="0" applyNumberFormat="1" applyFont="1" applyFill="1" applyBorder="1" applyAlignment="1">
      <alignment horizontal="center" vertical="center" wrapText="1"/>
    </xf>
    <xf numFmtId="8" fontId="2" fillId="0" borderId="6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justify" vertical="center" wrapText="1"/>
    </xf>
    <xf numFmtId="0" fontId="12" fillId="3" borderId="9" xfId="0" applyFont="1" applyFill="1" applyBorder="1" applyAlignment="1">
      <alignment horizontal="center" vertical="center" wrapText="1"/>
    </xf>
    <xf numFmtId="3" fontId="12" fillId="4" borderId="6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7" fontId="2" fillId="0" borderId="7" xfId="2" applyNumberFormat="1" applyFont="1" applyFill="1" applyBorder="1" applyAlignment="1">
      <alignment horizontal="center" vertical="center" wrapText="1"/>
    </xf>
    <xf numFmtId="7" fontId="2" fillId="0" borderId="10" xfId="2" applyNumberFormat="1" applyFont="1" applyFill="1" applyBorder="1" applyAlignment="1">
      <alignment horizontal="center" vertical="center" wrapText="1"/>
    </xf>
    <xf numFmtId="7" fontId="2" fillId="0" borderId="16" xfId="2" applyNumberFormat="1" applyFont="1" applyFill="1" applyBorder="1" applyAlignment="1">
      <alignment horizontal="center" vertical="center" wrapText="1"/>
    </xf>
    <xf numFmtId="7" fontId="2" fillId="0" borderId="6" xfId="2" applyNumberFormat="1" applyFont="1" applyFill="1" applyBorder="1" applyAlignment="1">
      <alignment horizontal="center" vertical="center" wrapText="1"/>
    </xf>
    <xf numFmtId="7" fontId="2" fillId="0" borderId="9" xfId="2" applyNumberFormat="1" applyFont="1" applyFill="1" applyBorder="1" applyAlignment="1">
      <alignment horizontal="center" vertical="center" wrapText="1"/>
    </xf>
    <xf numFmtId="7" fontId="2" fillId="2" borderId="6" xfId="2" applyNumberFormat="1" applyFont="1" applyFill="1" applyBorder="1" applyAlignment="1">
      <alignment horizontal="center" vertical="center" wrapText="1"/>
    </xf>
    <xf numFmtId="7" fontId="2" fillId="2" borderId="7" xfId="2" applyNumberFormat="1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8" fontId="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justify" vertical="center" wrapText="1"/>
    </xf>
    <xf numFmtId="0" fontId="12" fillId="0" borderId="0" xfId="0" applyFont="1"/>
    <xf numFmtId="4" fontId="12" fillId="0" borderId="0" xfId="0" applyNumberFormat="1" applyFont="1"/>
    <xf numFmtId="0" fontId="12" fillId="3" borderId="0" xfId="0" applyFont="1" applyFill="1" applyAlignment="1">
      <alignment horizontal="justify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2" fillId="3" borderId="3" xfId="0" applyFont="1" applyFill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8" fontId="2" fillId="2" borderId="3" xfId="0" applyNumberFormat="1" applyFont="1" applyFill="1" applyBorder="1" applyAlignment="1">
      <alignment horizontal="center" vertical="center"/>
    </xf>
    <xf numFmtId="7" fontId="2" fillId="0" borderId="4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8" fontId="2" fillId="0" borderId="9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3" fontId="12" fillId="3" borderId="3" xfId="0" applyNumberFormat="1" applyFont="1" applyFill="1" applyBorder="1" applyAlignment="1">
      <alignment horizontal="center" vertical="center" wrapText="1"/>
    </xf>
    <xf numFmtId="8" fontId="2" fillId="0" borderId="3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3" fontId="12" fillId="3" borderId="9" xfId="0" applyNumberFormat="1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8" fontId="2" fillId="0" borderId="16" xfId="0" applyNumberFormat="1" applyFont="1" applyBorder="1" applyAlignment="1">
      <alignment horizontal="center" vertical="center"/>
    </xf>
    <xf numFmtId="3" fontId="12" fillId="4" borderId="3" xfId="0" applyNumberFormat="1" applyFont="1" applyFill="1" applyBorder="1" applyAlignment="1">
      <alignment horizontal="center" vertical="center" wrapText="1"/>
    </xf>
    <xf numFmtId="7" fontId="2" fillId="2" borderId="3" xfId="2" applyNumberFormat="1" applyFont="1" applyFill="1" applyBorder="1" applyAlignment="1">
      <alignment horizontal="center" vertical="center" wrapText="1"/>
    </xf>
    <xf numFmtId="7" fontId="2" fillId="2" borderId="4" xfId="2" applyNumberFormat="1" applyFont="1" applyFill="1" applyBorder="1" applyAlignment="1">
      <alignment horizontal="center" vertical="center" wrapText="1"/>
    </xf>
    <xf numFmtId="3" fontId="12" fillId="4" borderId="1" xfId="0" applyNumberFormat="1" applyFont="1" applyFill="1" applyBorder="1" applyAlignment="1">
      <alignment horizontal="center" vertical="center" wrapText="1"/>
    </xf>
    <xf numFmtId="7" fontId="2" fillId="2" borderId="1" xfId="2" applyNumberFormat="1" applyFont="1" applyFill="1" applyBorder="1" applyAlignment="1">
      <alignment horizontal="center" vertical="center" wrapText="1"/>
    </xf>
    <xf numFmtId="7" fontId="2" fillId="2" borderId="16" xfId="2" applyNumberFormat="1" applyFont="1" applyFill="1" applyBorder="1" applyAlignment="1">
      <alignment horizontal="center" vertical="center" wrapText="1"/>
    </xf>
    <xf numFmtId="3" fontId="12" fillId="4" borderId="9" xfId="0" applyNumberFormat="1" applyFont="1" applyFill="1" applyBorder="1" applyAlignment="1">
      <alignment horizontal="center" vertical="center" wrapText="1"/>
    </xf>
    <xf numFmtId="7" fontId="2" fillId="2" borderId="9" xfId="2" applyNumberFormat="1" applyFont="1" applyFill="1" applyBorder="1" applyAlignment="1">
      <alignment horizontal="center" vertical="center" wrapText="1"/>
    </xf>
    <xf numFmtId="7" fontId="2" fillId="2" borderId="10" xfId="2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7" fillId="6" borderId="11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167" fontId="8" fillId="6" borderId="11" xfId="0" applyNumberFormat="1" applyFont="1" applyFill="1" applyBorder="1" applyAlignment="1">
      <alignment horizontal="center" vertical="center" wrapText="1"/>
    </xf>
    <xf numFmtId="167" fontId="9" fillId="6" borderId="1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center" wrapText="1"/>
    </xf>
    <xf numFmtId="0" fontId="7" fillId="6" borderId="11" xfId="0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wrapText="1"/>
    </xf>
    <xf numFmtId="0" fontId="7" fillId="5" borderId="11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167" fontId="8" fillId="5" borderId="11" xfId="0" applyNumberFormat="1" applyFont="1" applyFill="1" applyBorder="1" applyAlignment="1">
      <alignment horizontal="center" vertical="center" wrapText="1"/>
    </xf>
    <xf numFmtId="167" fontId="9" fillId="5" borderId="1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8" fillId="5" borderId="1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9">
    <cellStyle name="Hyperlink 2" xfId="6" xr:uid="{90829930-7CCB-4429-A1E6-7619CA67468A}"/>
    <cellStyle name="Moeda" xfId="2" builtinId="4"/>
    <cellStyle name="Moeda 2" xfId="4" xr:uid="{E100A6B1-DDBA-4EE5-A2AB-E2F5185E5ACC}"/>
    <cellStyle name="Normal" xfId="0" builtinId="0"/>
    <cellStyle name="Normal 2" xfId="3" xr:uid="{7F89B94B-6C75-461C-9B50-30C700FA8444}"/>
    <cellStyle name="Normal 3" xfId="5" xr:uid="{1491EFED-77C8-4581-BF10-B34D8CD58ED8}"/>
    <cellStyle name="Normal 4" xfId="7" xr:uid="{3A1A76C0-DF22-4A40-8A4F-9C80A7D5075A}"/>
    <cellStyle name="Normal 4 2" xfId="1" xr:uid="{00000000-0005-0000-0000-000002000000}"/>
    <cellStyle name="Porcentagem 2" xfId="8" xr:uid="{0AB4233C-5F9D-4A3E-BA62-88755D6E0720}"/>
  </cellStyles>
  <dxfs count="0"/>
  <tableStyles count="0" defaultTableStyle="TableStyleMedium2" defaultPivotStyle="PivotStyleLight16"/>
  <colors>
    <mruColors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6"/>
  <sheetViews>
    <sheetView tabSelected="1" view="pageBreakPreview" zoomScale="70" zoomScaleNormal="70" zoomScaleSheetLayoutView="70" workbookViewId="0">
      <selection sqref="A1:H1"/>
    </sheetView>
  </sheetViews>
  <sheetFormatPr defaultRowHeight="14.4" x14ac:dyDescent="0.3"/>
  <cols>
    <col min="1" max="1" width="8.33203125" style="3" customWidth="1"/>
    <col min="2" max="2" width="14.6640625" style="2" customWidth="1"/>
    <col min="3" max="3" width="104.5546875" style="1" customWidth="1"/>
    <col min="4" max="5" width="13.6640625" style="1" customWidth="1"/>
    <col min="6" max="6" width="19.44140625" style="1" customWidth="1"/>
    <col min="7" max="7" width="16.44140625" style="4" customWidth="1"/>
    <col min="8" max="8" width="22.44140625" style="4" bestFit="1" customWidth="1"/>
    <col min="9" max="9" width="8.88671875" style="13"/>
    <col min="11" max="11" width="14.33203125" bestFit="1" customWidth="1"/>
    <col min="12" max="12" width="9.33203125" bestFit="1" customWidth="1"/>
  </cols>
  <sheetData>
    <row r="1" spans="1:11" ht="21.6" customHeight="1" x14ac:dyDescent="0.3">
      <c r="A1" s="105"/>
      <c r="B1" s="106"/>
      <c r="C1" s="106"/>
      <c r="D1" s="106"/>
      <c r="E1" s="106"/>
      <c r="F1" s="106"/>
      <c r="G1" s="106"/>
      <c r="H1" s="106"/>
    </row>
    <row r="2" spans="1:11" ht="21.6" customHeight="1" x14ac:dyDescent="0.3">
      <c r="A2" s="109" t="s">
        <v>0</v>
      </c>
      <c r="B2" s="105"/>
      <c r="C2" s="105"/>
      <c r="D2" s="105"/>
      <c r="E2" s="105"/>
      <c r="F2" s="105"/>
      <c r="G2" s="105"/>
      <c r="H2" s="105"/>
    </row>
    <row r="3" spans="1:11" ht="21.6" customHeight="1" x14ac:dyDescent="0.3">
      <c r="A3" s="109"/>
      <c r="B3" s="110"/>
      <c r="C3" s="110"/>
      <c r="D3" s="110"/>
      <c r="E3" s="110"/>
      <c r="F3" s="110"/>
      <c r="G3" s="110"/>
      <c r="H3" s="110"/>
    </row>
    <row r="4" spans="1:11" ht="21.6" customHeight="1" x14ac:dyDescent="0.3">
      <c r="A4" s="109" t="s">
        <v>1</v>
      </c>
      <c r="B4" s="105"/>
      <c r="C4" s="105"/>
      <c r="D4" s="105"/>
      <c r="E4" s="105"/>
      <c r="F4" s="105"/>
      <c r="G4" s="105"/>
      <c r="H4" s="105"/>
    </row>
    <row r="5" spans="1:11" ht="21.6" customHeight="1" x14ac:dyDescent="0.3">
      <c r="A5" s="105"/>
      <c r="B5" s="106"/>
      <c r="C5" s="106"/>
      <c r="D5" s="106"/>
      <c r="E5" s="106"/>
      <c r="F5" s="106"/>
      <c r="G5" s="106"/>
      <c r="H5" s="106"/>
    </row>
    <row r="6" spans="1:11" ht="21.6" customHeight="1" x14ac:dyDescent="0.3">
      <c r="A6" s="111" t="s">
        <v>2</v>
      </c>
      <c r="B6" s="111"/>
      <c r="C6" s="111"/>
      <c r="D6" s="111"/>
      <c r="E6" s="111"/>
      <c r="F6" s="111"/>
      <c r="G6" s="111"/>
      <c r="H6" s="111"/>
    </row>
    <row r="7" spans="1:11" ht="21" customHeight="1" x14ac:dyDescent="0.3">
      <c r="A7" s="105"/>
      <c r="B7" s="106"/>
      <c r="C7" s="106"/>
      <c r="D7" s="106"/>
      <c r="E7" s="106"/>
      <c r="F7" s="106"/>
      <c r="G7" s="106"/>
      <c r="H7" s="106"/>
    </row>
    <row r="8" spans="1:11" ht="24" customHeight="1" thickBot="1" x14ac:dyDescent="0.35">
      <c r="A8" s="86" t="s">
        <v>3</v>
      </c>
      <c r="B8" s="107"/>
      <c r="C8" s="107"/>
      <c r="D8" s="107"/>
      <c r="E8" s="107"/>
      <c r="F8" s="107"/>
      <c r="G8" s="107"/>
      <c r="H8" s="107"/>
    </row>
    <row r="9" spans="1:11" ht="48" customHeight="1" thickBot="1" x14ac:dyDescent="0.35">
      <c r="A9" s="56" t="s">
        <v>4</v>
      </c>
      <c r="B9" s="20" t="s">
        <v>5</v>
      </c>
      <c r="C9" s="20" t="s">
        <v>6</v>
      </c>
      <c r="D9" s="20" t="s">
        <v>7</v>
      </c>
      <c r="E9" s="20" t="s">
        <v>8</v>
      </c>
      <c r="F9" s="20" t="s">
        <v>9</v>
      </c>
      <c r="G9" s="20" t="s">
        <v>10</v>
      </c>
      <c r="H9" s="21" t="s">
        <v>11</v>
      </c>
    </row>
    <row r="10" spans="1:11" ht="74.25" customHeight="1" thickBot="1" x14ac:dyDescent="0.35">
      <c r="A10" s="57" t="s">
        <v>12</v>
      </c>
      <c r="B10" s="58">
        <v>200006118</v>
      </c>
      <c r="C10" s="59" t="s">
        <v>13</v>
      </c>
      <c r="D10" s="60" t="s">
        <v>14</v>
      </c>
      <c r="E10" s="60"/>
      <c r="F10" s="61">
        <v>180</v>
      </c>
      <c r="G10" s="62">
        <v>0</v>
      </c>
      <c r="H10" s="63">
        <f>F10*G10</f>
        <v>0</v>
      </c>
    </row>
    <row r="11" spans="1:11" ht="30.6" customHeight="1" thickBot="1" x14ac:dyDescent="0.35">
      <c r="A11" s="108" t="s">
        <v>15</v>
      </c>
      <c r="B11" s="101"/>
      <c r="C11" s="101"/>
      <c r="D11" s="101"/>
      <c r="E11" s="101"/>
      <c r="F11" s="102"/>
      <c r="G11" s="103">
        <f>SUM(H10:H10)</f>
        <v>0</v>
      </c>
      <c r="H11" s="104"/>
      <c r="K11" s="8"/>
    </row>
    <row r="12" spans="1:11" ht="21" customHeight="1" x14ac:dyDescent="0.3">
      <c r="A12" s="12"/>
      <c r="B12" s="16"/>
      <c r="C12" s="17"/>
      <c r="D12" s="12"/>
      <c r="E12" s="12"/>
      <c r="F12" s="12"/>
      <c r="H12" s="5"/>
    </row>
    <row r="13" spans="1:11" ht="24" customHeight="1" thickBot="1" x14ac:dyDescent="0.35">
      <c r="A13" s="86" t="s">
        <v>16</v>
      </c>
      <c r="B13" s="107"/>
      <c r="C13" s="107"/>
      <c r="D13" s="107"/>
      <c r="E13" s="107"/>
      <c r="F13" s="107"/>
      <c r="G13" s="107"/>
      <c r="H13" s="107"/>
    </row>
    <row r="14" spans="1:11" ht="48" customHeight="1" thickBot="1" x14ac:dyDescent="0.35">
      <c r="A14" s="47" t="s">
        <v>4</v>
      </c>
      <c r="B14" s="48" t="s">
        <v>5</v>
      </c>
      <c r="C14" s="48" t="s">
        <v>6</v>
      </c>
      <c r="D14" s="48" t="s">
        <v>7</v>
      </c>
      <c r="E14" s="48" t="s">
        <v>8</v>
      </c>
      <c r="F14" s="48" t="s">
        <v>9</v>
      </c>
      <c r="G14" s="48" t="s">
        <v>10</v>
      </c>
      <c r="H14" s="49" t="s">
        <v>11</v>
      </c>
    </row>
    <row r="15" spans="1:11" ht="56.25" customHeight="1" x14ac:dyDescent="0.3">
      <c r="A15" s="26" t="s">
        <v>17</v>
      </c>
      <c r="B15" s="27">
        <v>200000878</v>
      </c>
      <c r="C15" s="22" t="s">
        <v>18</v>
      </c>
      <c r="D15" s="28" t="s">
        <v>19</v>
      </c>
      <c r="E15" s="28"/>
      <c r="F15" s="29">
        <v>302</v>
      </c>
      <c r="G15" s="30">
        <v>0</v>
      </c>
      <c r="H15" s="38">
        <f>F15*G15</f>
        <v>0</v>
      </c>
    </row>
    <row r="16" spans="1:11" ht="50.25" customHeight="1" thickBot="1" x14ac:dyDescent="0.35">
      <c r="A16" s="66" t="s">
        <v>20</v>
      </c>
      <c r="B16" s="67">
        <v>200001843</v>
      </c>
      <c r="C16" s="32" t="s">
        <v>21</v>
      </c>
      <c r="D16" s="67" t="s">
        <v>14</v>
      </c>
      <c r="E16" s="67"/>
      <c r="F16" s="33">
        <v>373</v>
      </c>
      <c r="G16" s="68">
        <v>0</v>
      </c>
      <c r="H16" s="39">
        <f>F16*G16</f>
        <v>0</v>
      </c>
    </row>
    <row r="17" spans="1:8" ht="30.6" customHeight="1" thickBot="1" x14ac:dyDescent="0.35">
      <c r="A17" s="88" t="s">
        <v>22</v>
      </c>
      <c r="B17" s="89"/>
      <c r="C17" s="89"/>
      <c r="D17" s="89"/>
      <c r="E17" s="89"/>
      <c r="F17" s="90"/>
      <c r="G17" s="91">
        <f>SUM(H15:H16)</f>
        <v>0</v>
      </c>
      <c r="H17" s="92"/>
    </row>
    <row r="18" spans="1:8" ht="21" customHeight="1" x14ac:dyDescent="0.3">
      <c r="A18" s="12"/>
      <c r="F18" s="6"/>
      <c r="G18" s="6"/>
    </row>
    <row r="19" spans="1:8" ht="24" customHeight="1" thickBot="1" x14ac:dyDescent="0.35">
      <c r="A19" s="86" t="s">
        <v>23</v>
      </c>
      <c r="B19" s="107"/>
      <c r="C19" s="107"/>
      <c r="D19" s="107"/>
      <c r="E19" s="107"/>
      <c r="F19" s="107"/>
      <c r="G19" s="107"/>
      <c r="H19" s="107"/>
    </row>
    <row r="20" spans="1:8" ht="42" customHeight="1" thickBot="1" x14ac:dyDescent="0.35">
      <c r="A20" s="25" t="s">
        <v>4</v>
      </c>
      <c r="B20" s="20" t="s">
        <v>5</v>
      </c>
      <c r="C20" s="20" t="s">
        <v>6</v>
      </c>
      <c r="D20" s="20" t="s">
        <v>7</v>
      </c>
      <c r="E20" s="20" t="s">
        <v>8</v>
      </c>
      <c r="F20" s="20" t="s">
        <v>9</v>
      </c>
      <c r="G20" s="20" t="s">
        <v>10</v>
      </c>
      <c r="H20" s="21" t="s">
        <v>11</v>
      </c>
    </row>
    <row r="21" spans="1:8" ht="67.95" customHeight="1" thickBot="1" x14ac:dyDescent="0.35">
      <c r="A21" s="69" t="s">
        <v>24</v>
      </c>
      <c r="B21" s="70">
        <v>200001688</v>
      </c>
      <c r="C21" s="59" t="s">
        <v>25</v>
      </c>
      <c r="D21" s="61" t="s">
        <v>14</v>
      </c>
      <c r="E21" s="61"/>
      <c r="F21" s="71">
        <v>85</v>
      </c>
      <c r="G21" s="72">
        <v>0</v>
      </c>
      <c r="H21" s="63">
        <f>F21*G21</f>
        <v>0</v>
      </c>
    </row>
    <row r="22" spans="1:8" ht="30" customHeight="1" thickBot="1" x14ac:dyDescent="0.35">
      <c r="A22" s="100" t="s">
        <v>26</v>
      </c>
      <c r="B22" s="101"/>
      <c r="C22" s="101"/>
      <c r="D22" s="101"/>
      <c r="E22" s="101"/>
      <c r="F22" s="102"/>
      <c r="G22" s="103">
        <f>SUM(H21:H21)</f>
        <v>0</v>
      </c>
      <c r="H22" s="104"/>
    </row>
    <row r="23" spans="1:8" ht="21" customHeight="1" x14ac:dyDescent="0.3">
      <c r="A23" s="12"/>
      <c r="B23" s="16"/>
      <c r="C23" s="19"/>
      <c r="D23" s="12"/>
      <c r="E23" s="12"/>
      <c r="F23" s="7"/>
      <c r="G23" s="7"/>
      <c r="H23" s="7"/>
    </row>
    <row r="24" spans="1:8" ht="24" customHeight="1" thickBot="1" x14ac:dyDescent="0.35">
      <c r="A24" s="86" t="s">
        <v>27</v>
      </c>
      <c r="B24" s="87"/>
      <c r="C24" s="87"/>
      <c r="D24" s="87"/>
      <c r="E24" s="87"/>
      <c r="F24" s="87"/>
      <c r="G24" s="87"/>
      <c r="H24" s="87"/>
    </row>
    <row r="25" spans="1:8" ht="48" customHeight="1" thickBot="1" x14ac:dyDescent="0.35">
      <c r="A25" s="47" t="s">
        <v>4</v>
      </c>
      <c r="B25" s="48" t="s">
        <v>5</v>
      </c>
      <c r="C25" s="48" t="s">
        <v>6</v>
      </c>
      <c r="D25" s="48" t="s">
        <v>7</v>
      </c>
      <c r="E25" s="48" t="s">
        <v>8</v>
      </c>
      <c r="F25" s="48" t="s">
        <v>9</v>
      </c>
      <c r="G25" s="48" t="s">
        <v>10</v>
      </c>
      <c r="H25" s="49" t="s">
        <v>11</v>
      </c>
    </row>
    <row r="26" spans="1:8" ht="54.75" customHeight="1" x14ac:dyDescent="0.3">
      <c r="A26" s="26" t="s">
        <v>28</v>
      </c>
      <c r="B26" s="27">
        <v>200001771</v>
      </c>
      <c r="C26" s="22" t="s">
        <v>29</v>
      </c>
      <c r="D26" s="28" t="s">
        <v>14</v>
      </c>
      <c r="E26" s="28"/>
      <c r="F26" s="29">
        <v>31</v>
      </c>
      <c r="G26" s="30">
        <v>0</v>
      </c>
      <c r="H26" s="38">
        <f>F26*G26</f>
        <v>0</v>
      </c>
    </row>
    <row r="27" spans="1:8" ht="54.75" customHeight="1" x14ac:dyDescent="0.3">
      <c r="A27" s="73" t="s">
        <v>30</v>
      </c>
      <c r="B27" s="64">
        <v>200001822</v>
      </c>
      <c r="C27" s="14" t="s">
        <v>31</v>
      </c>
      <c r="D27" s="18" t="s">
        <v>14</v>
      </c>
      <c r="E27" s="18"/>
      <c r="F27" s="65">
        <v>18</v>
      </c>
      <c r="G27" s="50">
        <v>0</v>
      </c>
      <c r="H27" s="40">
        <f t="shared" ref="H27:H29" si="0">F27*G27</f>
        <v>0</v>
      </c>
    </row>
    <row r="28" spans="1:8" ht="54.75" customHeight="1" x14ac:dyDescent="0.3">
      <c r="A28" s="73" t="s">
        <v>32</v>
      </c>
      <c r="B28" s="64">
        <v>200001842</v>
      </c>
      <c r="C28" s="14" t="s">
        <v>33</v>
      </c>
      <c r="D28" s="18" t="s">
        <v>14</v>
      </c>
      <c r="E28" s="18"/>
      <c r="F28" s="65">
        <v>19</v>
      </c>
      <c r="G28" s="50">
        <v>0</v>
      </c>
      <c r="H28" s="40">
        <f t="shared" si="0"/>
        <v>0</v>
      </c>
    </row>
    <row r="29" spans="1:8" ht="54.75" customHeight="1" thickBot="1" x14ac:dyDescent="0.35">
      <c r="A29" s="24" t="s">
        <v>34</v>
      </c>
      <c r="B29" s="31">
        <v>200002298</v>
      </c>
      <c r="C29" s="32" t="s">
        <v>35</v>
      </c>
      <c r="D29" s="33" t="s">
        <v>14</v>
      </c>
      <c r="E29" s="33"/>
      <c r="F29" s="74">
        <v>40</v>
      </c>
      <c r="G29" s="68">
        <v>0</v>
      </c>
      <c r="H29" s="39">
        <f t="shared" si="0"/>
        <v>0</v>
      </c>
    </row>
    <row r="30" spans="1:8" ht="30" customHeight="1" thickBot="1" x14ac:dyDescent="0.35">
      <c r="A30" s="88" t="s">
        <v>36</v>
      </c>
      <c r="B30" s="89"/>
      <c r="C30" s="89"/>
      <c r="D30" s="89"/>
      <c r="E30" s="89"/>
      <c r="F30" s="90"/>
      <c r="G30" s="91">
        <f>H26</f>
        <v>0</v>
      </c>
      <c r="H30" s="92"/>
    </row>
    <row r="31" spans="1:8" ht="21" customHeight="1" x14ac:dyDescent="0.3">
      <c r="A31" s="12"/>
      <c r="B31" s="16"/>
      <c r="C31" s="19"/>
      <c r="D31" s="12"/>
      <c r="E31" s="12"/>
      <c r="F31" s="7"/>
      <c r="G31" s="7"/>
      <c r="H31" s="7"/>
    </row>
    <row r="32" spans="1:8" ht="24" customHeight="1" thickBot="1" x14ac:dyDescent="0.35">
      <c r="A32" s="86" t="s">
        <v>37</v>
      </c>
      <c r="B32" s="87"/>
      <c r="C32" s="87"/>
      <c r="D32" s="87"/>
      <c r="E32" s="87"/>
      <c r="F32" s="87"/>
      <c r="G32" s="87"/>
      <c r="H32" s="87"/>
    </row>
    <row r="33" spans="1:12" ht="48" customHeight="1" thickBot="1" x14ac:dyDescent="0.35">
      <c r="A33" s="75" t="s">
        <v>4</v>
      </c>
      <c r="B33" s="45" t="s">
        <v>5</v>
      </c>
      <c r="C33" s="45" t="s">
        <v>6</v>
      </c>
      <c r="D33" s="45" t="s">
        <v>7</v>
      </c>
      <c r="E33" s="45" t="s">
        <v>8</v>
      </c>
      <c r="F33" s="45" t="s">
        <v>9</v>
      </c>
      <c r="G33" s="45" t="s">
        <v>10</v>
      </c>
      <c r="H33" s="46" t="s">
        <v>11</v>
      </c>
    </row>
    <row r="34" spans="1:12" ht="58.5" customHeight="1" x14ac:dyDescent="0.3">
      <c r="A34" s="26" t="s">
        <v>38</v>
      </c>
      <c r="B34" s="27">
        <v>200001890</v>
      </c>
      <c r="C34" s="22" t="s">
        <v>39</v>
      </c>
      <c r="D34" s="28" t="s">
        <v>14</v>
      </c>
      <c r="E34" s="28"/>
      <c r="F34" s="29">
        <v>92</v>
      </c>
      <c r="G34" s="30">
        <v>0</v>
      </c>
      <c r="H34" s="38">
        <v>0</v>
      </c>
    </row>
    <row r="35" spans="1:12" ht="59.25" customHeight="1" x14ac:dyDescent="0.3">
      <c r="A35" s="73" t="s">
        <v>40</v>
      </c>
      <c r="B35" s="64">
        <v>200002301</v>
      </c>
      <c r="C35" s="14" t="s">
        <v>41</v>
      </c>
      <c r="D35" s="18" t="s">
        <v>42</v>
      </c>
      <c r="E35" s="18"/>
      <c r="F35" s="65">
        <v>20</v>
      </c>
      <c r="G35" s="50">
        <v>0</v>
      </c>
      <c r="H35" s="76">
        <v>0</v>
      </c>
      <c r="J35" s="12"/>
      <c r="K35" s="12"/>
      <c r="L35" s="55"/>
    </row>
    <row r="36" spans="1:12" ht="58.5" customHeight="1" thickBot="1" x14ac:dyDescent="0.35">
      <c r="A36" s="24" t="s">
        <v>43</v>
      </c>
      <c r="B36" s="31">
        <v>200002997</v>
      </c>
      <c r="C36" s="32" t="s">
        <v>44</v>
      </c>
      <c r="D36" s="33" t="s">
        <v>42</v>
      </c>
      <c r="E36" s="33"/>
      <c r="F36" s="74">
        <v>23</v>
      </c>
      <c r="G36" s="68">
        <v>0</v>
      </c>
      <c r="H36" s="39">
        <f>F36*G36</f>
        <v>0</v>
      </c>
    </row>
    <row r="37" spans="1:12" ht="30" customHeight="1" thickBot="1" x14ac:dyDescent="0.35">
      <c r="A37" s="100" t="s">
        <v>45</v>
      </c>
      <c r="B37" s="101"/>
      <c r="C37" s="101"/>
      <c r="D37" s="101"/>
      <c r="E37" s="101"/>
      <c r="F37" s="102"/>
      <c r="G37" s="103">
        <f>H36</f>
        <v>0</v>
      </c>
      <c r="H37" s="104"/>
    </row>
    <row r="38" spans="1:12" ht="21" customHeight="1" x14ac:dyDescent="0.3"/>
    <row r="39" spans="1:12" ht="24" customHeight="1" thickBot="1" x14ac:dyDescent="0.35">
      <c r="A39" s="99" t="s">
        <v>46</v>
      </c>
      <c r="B39" s="99"/>
      <c r="C39" s="99"/>
      <c r="D39" s="99"/>
      <c r="E39" s="99"/>
      <c r="F39" s="99"/>
      <c r="G39" s="99"/>
      <c r="H39" s="99"/>
    </row>
    <row r="40" spans="1:12" ht="48" customHeight="1" thickBot="1" x14ac:dyDescent="0.35">
      <c r="A40" s="47" t="s">
        <v>4</v>
      </c>
      <c r="B40" s="48" t="s">
        <v>5</v>
      </c>
      <c r="C40" s="48" t="s">
        <v>6</v>
      </c>
      <c r="D40" s="48" t="s">
        <v>7</v>
      </c>
      <c r="E40" s="48" t="s">
        <v>8</v>
      </c>
      <c r="F40" s="48" t="s">
        <v>9</v>
      </c>
      <c r="G40" s="48" t="s">
        <v>10</v>
      </c>
      <c r="H40" s="49" t="s">
        <v>11</v>
      </c>
    </row>
    <row r="41" spans="1:12" ht="61.5" customHeight="1" x14ac:dyDescent="0.3">
      <c r="A41" s="26" t="s">
        <v>47</v>
      </c>
      <c r="B41" s="27">
        <v>200000338</v>
      </c>
      <c r="C41" s="22" t="s">
        <v>48</v>
      </c>
      <c r="D41" s="28" t="s">
        <v>14</v>
      </c>
      <c r="E41" s="28"/>
      <c r="F41" s="29">
        <v>662</v>
      </c>
      <c r="G41" s="30">
        <v>0</v>
      </c>
      <c r="H41" s="38">
        <f>F41*G41</f>
        <v>0</v>
      </c>
    </row>
    <row r="42" spans="1:12" ht="65.25" customHeight="1" thickBot="1" x14ac:dyDescent="0.35">
      <c r="A42" s="24" t="s">
        <v>49</v>
      </c>
      <c r="B42" s="31">
        <v>200000602</v>
      </c>
      <c r="C42" s="32" t="s">
        <v>50</v>
      </c>
      <c r="D42" s="33" t="s">
        <v>14</v>
      </c>
      <c r="E42" s="33"/>
      <c r="F42" s="74">
        <v>250</v>
      </c>
      <c r="G42" s="68">
        <v>0</v>
      </c>
      <c r="H42" s="39">
        <f>F42*G42</f>
        <v>0</v>
      </c>
    </row>
    <row r="43" spans="1:12" ht="30" customHeight="1" thickBot="1" x14ac:dyDescent="0.35">
      <c r="A43" s="96" t="s">
        <v>51</v>
      </c>
      <c r="B43" s="97"/>
      <c r="C43" s="97"/>
      <c r="D43" s="97"/>
      <c r="E43" s="97"/>
      <c r="F43" s="98"/>
      <c r="G43" s="91">
        <f>SUM(H41:H41)</f>
        <v>0</v>
      </c>
      <c r="H43" s="92"/>
    </row>
    <row r="44" spans="1:12" ht="21" customHeight="1" x14ac:dyDescent="0.3"/>
    <row r="45" spans="1:12" ht="24" customHeight="1" thickBot="1" x14ac:dyDescent="0.35">
      <c r="A45" s="99" t="s">
        <v>52</v>
      </c>
      <c r="B45" s="99"/>
      <c r="C45" s="99"/>
      <c r="D45" s="99"/>
      <c r="E45" s="99"/>
      <c r="F45" s="99"/>
      <c r="G45" s="99"/>
      <c r="H45" s="99"/>
    </row>
    <row r="46" spans="1:12" ht="48" customHeight="1" thickBot="1" x14ac:dyDescent="0.35">
      <c r="A46" s="75" t="s">
        <v>4</v>
      </c>
      <c r="B46" s="45" t="s">
        <v>5</v>
      </c>
      <c r="C46" s="45" t="s">
        <v>6</v>
      </c>
      <c r="D46" s="45" t="s">
        <v>7</v>
      </c>
      <c r="E46" s="45" t="s">
        <v>8</v>
      </c>
      <c r="F46" s="45" t="s">
        <v>9</v>
      </c>
      <c r="G46" s="45" t="s">
        <v>10</v>
      </c>
      <c r="H46" s="46" t="s">
        <v>11</v>
      </c>
      <c r="J46" s="9"/>
      <c r="K46" s="9"/>
      <c r="L46" s="9"/>
    </row>
    <row r="47" spans="1:12" ht="48.6" customHeight="1" x14ac:dyDescent="0.3">
      <c r="A47" s="26" t="s">
        <v>53</v>
      </c>
      <c r="B47" s="27">
        <v>200005758</v>
      </c>
      <c r="C47" s="22" t="s">
        <v>54</v>
      </c>
      <c r="D47" s="28" t="s">
        <v>14</v>
      </c>
      <c r="E47" s="28"/>
      <c r="F47" s="29">
        <v>45</v>
      </c>
      <c r="G47" s="41">
        <v>0</v>
      </c>
      <c r="H47" s="38">
        <f>F47*G47</f>
        <v>0</v>
      </c>
      <c r="J47" s="10"/>
      <c r="K47" s="10"/>
      <c r="L47" s="11"/>
    </row>
    <row r="48" spans="1:12" ht="59.25" customHeight="1" thickBot="1" x14ac:dyDescent="0.35">
      <c r="A48" s="24" t="s">
        <v>55</v>
      </c>
      <c r="B48" s="31">
        <v>200006215</v>
      </c>
      <c r="C48" s="32" t="s">
        <v>56</v>
      </c>
      <c r="D48" s="33" t="s">
        <v>14</v>
      </c>
      <c r="E48" s="33"/>
      <c r="F48" s="33">
        <v>45</v>
      </c>
      <c r="G48" s="42">
        <v>0</v>
      </c>
      <c r="H48" s="39">
        <f>F48*G48</f>
        <v>0</v>
      </c>
      <c r="J48" s="11"/>
      <c r="K48" s="10"/>
      <c r="L48" s="11"/>
    </row>
    <row r="49" spans="1:13" ht="30" customHeight="1" thickBot="1" x14ac:dyDescent="0.35">
      <c r="A49" s="100" t="s">
        <v>57</v>
      </c>
      <c r="B49" s="101"/>
      <c r="C49" s="101"/>
      <c r="D49" s="101"/>
      <c r="E49" s="101"/>
      <c r="F49" s="102"/>
      <c r="G49" s="103">
        <f>SUM(H47:H48)</f>
        <v>0</v>
      </c>
      <c r="H49" s="104"/>
    </row>
    <row r="50" spans="1:13" ht="21" customHeight="1" x14ac:dyDescent="0.3"/>
    <row r="51" spans="1:13" ht="24" customHeight="1" x14ac:dyDescent="0.3">
      <c r="A51" s="86" t="s">
        <v>58</v>
      </c>
      <c r="B51" s="87"/>
      <c r="C51" s="87"/>
      <c r="D51" s="87"/>
      <c r="E51" s="87"/>
      <c r="F51" s="87"/>
      <c r="G51" s="87"/>
      <c r="H51" s="87"/>
    </row>
    <row r="52" spans="1:13" ht="42" customHeight="1" thickBot="1" x14ac:dyDescent="0.35">
      <c r="A52" s="35" t="s">
        <v>4</v>
      </c>
      <c r="B52" s="36" t="s">
        <v>5</v>
      </c>
      <c r="C52" s="36" t="s">
        <v>6</v>
      </c>
      <c r="D52" s="36" t="s">
        <v>7</v>
      </c>
      <c r="E52" s="36" t="s">
        <v>8</v>
      </c>
      <c r="F52" s="36" t="s">
        <v>9</v>
      </c>
      <c r="G52" s="36" t="s">
        <v>10</v>
      </c>
      <c r="H52" s="37" t="s">
        <v>11</v>
      </c>
      <c r="J52" s="9"/>
      <c r="K52" s="9"/>
      <c r="L52" s="9"/>
    </row>
    <row r="53" spans="1:13" ht="54.75" customHeight="1" thickBot="1" x14ac:dyDescent="0.35">
      <c r="A53" s="69" t="s">
        <v>59</v>
      </c>
      <c r="B53" s="70">
        <v>200004225</v>
      </c>
      <c r="C53" s="59" t="s">
        <v>60</v>
      </c>
      <c r="D53" s="60" t="s">
        <v>14</v>
      </c>
      <c r="E53" s="60"/>
      <c r="F53" s="77">
        <v>152</v>
      </c>
      <c r="G53" s="78">
        <v>0</v>
      </c>
      <c r="H53" s="79">
        <f>F53*G53</f>
        <v>0</v>
      </c>
      <c r="J53" s="10"/>
      <c r="K53" s="10"/>
      <c r="L53" s="11"/>
    </row>
    <row r="54" spans="1:13" ht="29.4" customHeight="1" thickBot="1" x14ac:dyDescent="0.35">
      <c r="A54" s="88" t="s">
        <v>61</v>
      </c>
      <c r="B54" s="89"/>
      <c r="C54" s="89"/>
      <c r="D54" s="89"/>
      <c r="E54" s="89"/>
      <c r="F54" s="90"/>
      <c r="G54" s="91">
        <f>SUM(H53:H53)</f>
        <v>0</v>
      </c>
      <c r="H54" s="92"/>
      <c r="K54" s="8"/>
    </row>
    <row r="55" spans="1:13" ht="25.5" customHeight="1" x14ac:dyDescent="0.3"/>
    <row r="56" spans="1:13" ht="25.5" customHeight="1" thickBot="1" x14ac:dyDescent="0.35">
      <c r="A56" s="86" t="s">
        <v>62</v>
      </c>
      <c r="B56" s="87"/>
      <c r="C56" s="87"/>
      <c r="D56" s="87"/>
      <c r="E56" s="87"/>
      <c r="F56" s="87"/>
      <c r="G56" s="87"/>
      <c r="H56" s="87"/>
    </row>
    <row r="57" spans="1:13" ht="42" customHeight="1" thickBot="1" x14ac:dyDescent="0.35">
      <c r="A57" s="47" t="s">
        <v>4</v>
      </c>
      <c r="B57" s="48" t="s">
        <v>5</v>
      </c>
      <c r="C57" s="48" t="s">
        <v>6</v>
      </c>
      <c r="D57" s="48" t="s">
        <v>7</v>
      </c>
      <c r="E57" s="48" t="s">
        <v>8</v>
      </c>
      <c r="F57" s="48" t="s">
        <v>9</v>
      </c>
      <c r="G57" s="48" t="s">
        <v>10</v>
      </c>
      <c r="H57" s="49" t="s">
        <v>11</v>
      </c>
    </row>
    <row r="58" spans="1:13" ht="52.8" x14ac:dyDescent="0.3">
      <c r="A58" s="26" t="s">
        <v>63</v>
      </c>
      <c r="B58" s="27">
        <v>200000053</v>
      </c>
      <c r="C58" s="22" t="s">
        <v>64</v>
      </c>
      <c r="D58" s="23" t="s">
        <v>65</v>
      </c>
      <c r="E58" s="23"/>
      <c r="F58" s="34">
        <v>20</v>
      </c>
      <c r="G58" s="43">
        <v>0</v>
      </c>
      <c r="H58" s="44">
        <f>F58*G58</f>
        <v>0</v>
      </c>
      <c r="J58" s="10"/>
      <c r="K58" s="10"/>
      <c r="L58" s="11"/>
    </row>
    <row r="59" spans="1:13" ht="52.8" x14ac:dyDescent="0.3">
      <c r="A59" s="73" t="s">
        <v>66</v>
      </c>
      <c r="B59" s="64">
        <v>200000055</v>
      </c>
      <c r="C59" s="14" t="s">
        <v>67</v>
      </c>
      <c r="D59" s="15" t="s">
        <v>65</v>
      </c>
      <c r="E59" s="15"/>
      <c r="F59" s="80">
        <v>5</v>
      </c>
      <c r="G59" s="81">
        <v>0</v>
      </c>
      <c r="H59" s="82">
        <f t="shared" ref="H59:H61" si="1">F59*G59</f>
        <v>0</v>
      </c>
      <c r="J59" s="10"/>
      <c r="K59" s="10"/>
      <c r="L59" s="11"/>
      <c r="M59" s="12"/>
    </row>
    <row r="60" spans="1:13" ht="52.8" x14ac:dyDescent="0.3">
      <c r="A60" s="73" t="s">
        <v>68</v>
      </c>
      <c r="B60" s="64">
        <v>200000056</v>
      </c>
      <c r="C60" s="14" t="s">
        <v>69</v>
      </c>
      <c r="D60" s="15" t="s">
        <v>65</v>
      </c>
      <c r="E60" s="15"/>
      <c r="F60" s="80">
        <v>3</v>
      </c>
      <c r="G60" s="81">
        <v>0</v>
      </c>
      <c r="H60" s="82">
        <f t="shared" si="1"/>
        <v>0</v>
      </c>
      <c r="J60" s="10"/>
      <c r="K60" s="10"/>
      <c r="L60" s="11"/>
      <c r="M60" s="12"/>
    </row>
    <row r="61" spans="1:13" ht="52.8" x14ac:dyDescent="0.3">
      <c r="A61" s="73" t="s">
        <v>70</v>
      </c>
      <c r="B61" s="64">
        <v>200000058</v>
      </c>
      <c r="C61" s="14" t="s">
        <v>71</v>
      </c>
      <c r="D61" s="15" t="s">
        <v>65</v>
      </c>
      <c r="E61" s="15"/>
      <c r="F61" s="80">
        <v>23</v>
      </c>
      <c r="G61" s="81">
        <v>0</v>
      </c>
      <c r="H61" s="82">
        <f t="shared" si="1"/>
        <v>0</v>
      </c>
      <c r="J61" s="10"/>
      <c r="K61" s="10"/>
      <c r="L61" s="11"/>
      <c r="M61" s="12"/>
    </row>
    <row r="62" spans="1:13" ht="52.8" x14ac:dyDescent="0.3">
      <c r="A62" s="73" t="s">
        <v>72</v>
      </c>
      <c r="B62" s="64">
        <v>200000060</v>
      </c>
      <c r="C62" s="14" t="s">
        <v>73</v>
      </c>
      <c r="D62" s="15" t="s">
        <v>65</v>
      </c>
      <c r="E62" s="15"/>
      <c r="F62" s="80">
        <v>5</v>
      </c>
      <c r="G62" s="81">
        <v>0</v>
      </c>
      <c r="H62" s="82">
        <f t="shared" ref="H62:H69" si="2">F62*G62</f>
        <v>0</v>
      </c>
      <c r="J62" s="10"/>
      <c r="K62" s="10"/>
      <c r="L62" s="11"/>
      <c r="M62" s="12"/>
    </row>
    <row r="63" spans="1:13" ht="52.8" x14ac:dyDescent="0.3">
      <c r="A63" s="73" t="s">
        <v>74</v>
      </c>
      <c r="B63" s="64">
        <v>200000061</v>
      </c>
      <c r="C63" s="14" t="s">
        <v>75</v>
      </c>
      <c r="D63" s="15" t="s">
        <v>65</v>
      </c>
      <c r="E63" s="15"/>
      <c r="F63" s="80">
        <v>4</v>
      </c>
      <c r="G63" s="81">
        <v>0</v>
      </c>
      <c r="H63" s="82">
        <f t="shared" si="2"/>
        <v>0</v>
      </c>
      <c r="J63" s="10"/>
      <c r="K63" s="10"/>
      <c r="L63" s="11"/>
      <c r="M63" s="12"/>
    </row>
    <row r="64" spans="1:13" ht="52.8" x14ac:dyDescent="0.3">
      <c r="A64" s="73" t="s">
        <v>76</v>
      </c>
      <c r="B64" s="64">
        <v>200000063</v>
      </c>
      <c r="C64" s="14" t="s">
        <v>77</v>
      </c>
      <c r="D64" s="15" t="s">
        <v>65</v>
      </c>
      <c r="E64" s="15"/>
      <c r="F64" s="80">
        <v>22</v>
      </c>
      <c r="G64" s="81">
        <v>0</v>
      </c>
      <c r="H64" s="82">
        <f t="shared" si="2"/>
        <v>0</v>
      </c>
      <c r="J64" s="10"/>
      <c r="K64" s="10"/>
      <c r="L64" s="11"/>
      <c r="M64" s="12"/>
    </row>
    <row r="65" spans="1:13" ht="50.25" customHeight="1" x14ac:dyDescent="0.3">
      <c r="A65" s="73" t="s">
        <v>78</v>
      </c>
      <c r="B65" s="64">
        <v>200000065</v>
      </c>
      <c r="C65" s="14" t="s">
        <v>79</v>
      </c>
      <c r="D65" s="15" t="s">
        <v>65</v>
      </c>
      <c r="E65" s="15"/>
      <c r="F65" s="80">
        <v>5</v>
      </c>
      <c r="G65" s="81">
        <v>0</v>
      </c>
      <c r="H65" s="82">
        <f t="shared" si="2"/>
        <v>0</v>
      </c>
      <c r="J65" s="10"/>
      <c r="K65" s="10"/>
      <c r="L65" s="11"/>
      <c r="M65" s="12"/>
    </row>
    <row r="66" spans="1:13" ht="50.25" customHeight="1" x14ac:dyDescent="0.3">
      <c r="A66" s="73" t="s">
        <v>80</v>
      </c>
      <c r="B66" s="64">
        <v>200000066</v>
      </c>
      <c r="C66" s="14" t="s">
        <v>81</v>
      </c>
      <c r="D66" s="15" t="s">
        <v>65</v>
      </c>
      <c r="E66" s="15"/>
      <c r="F66" s="80">
        <v>4</v>
      </c>
      <c r="G66" s="81">
        <v>0</v>
      </c>
      <c r="H66" s="82">
        <f t="shared" si="2"/>
        <v>0</v>
      </c>
      <c r="J66" s="10"/>
      <c r="K66" s="10"/>
      <c r="L66" s="11"/>
      <c r="M66" s="12"/>
    </row>
    <row r="67" spans="1:13" ht="66" x14ac:dyDescent="0.3">
      <c r="A67" s="73" t="s">
        <v>82</v>
      </c>
      <c r="B67" s="64">
        <v>200000873</v>
      </c>
      <c r="C67" s="14" t="s">
        <v>83</v>
      </c>
      <c r="D67" s="15" t="s">
        <v>65</v>
      </c>
      <c r="E67" s="15"/>
      <c r="F67" s="80">
        <v>6</v>
      </c>
      <c r="G67" s="81">
        <v>0</v>
      </c>
      <c r="H67" s="82">
        <f t="shared" si="2"/>
        <v>0</v>
      </c>
      <c r="J67" s="10"/>
      <c r="K67" s="10"/>
      <c r="L67" s="11"/>
      <c r="M67" s="12"/>
    </row>
    <row r="68" spans="1:13" ht="79.2" x14ac:dyDescent="0.3">
      <c r="A68" s="73" t="s">
        <v>84</v>
      </c>
      <c r="B68" s="64">
        <v>200000875</v>
      </c>
      <c r="C68" s="14" t="s">
        <v>85</v>
      </c>
      <c r="D68" s="15" t="s">
        <v>65</v>
      </c>
      <c r="E68" s="15"/>
      <c r="F68" s="80">
        <v>6</v>
      </c>
      <c r="G68" s="81">
        <v>0</v>
      </c>
      <c r="H68" s="82">
        <f t="shared" si="2"/>
        <v>0</v>
      </c>
      <c r="J68" s="10"/>
      <c r="K68" s="10"/>
      <c r="L68" s="11"/>
      <c r="M68" s="12"/>
    </row>
    <row r="69" spans="1:13" ht="66.599999999999994" thickBot="1" x14ac:dyDescent="0.35">
      <c r="A69" s="24" t="s">
        <v>86</v>
      </c>
      <c r="B69" s="31">
        <v>200000874</v>
      </c>
      <c r="C69" s="32" t="s">
        <v>87</v>
      </c>
      <c r="D69" s="67" t="s">
        <v>65</v>
      </c>
      <c r="E69" s="67"/>
      <c r="F69" s="83">
        <v>6</v>
      </c>
      <c r="G69" s="84">
        <v>0</v>
      </c>
      <c r="H69" s="85">
        <f t="shared" si="2"/>
        <v>0</v>
      </c>
      <c r="J69" s="10"/>
      <c r="K69" s="10"/>
      <c r="L69" s="11"/>
      <c r="M69" s="12"/>
    </row>
    <row r="70" spans="1:13" ht="30.6" customHeight="1" thickBot="1" x14ac:dyDescent="0.35">
      <c r="A70" s="88" t="s">
        <v>88</v>
      </c>
      <c r="B70" s="89"/>
      <c r="C70" s="89"/>
      <c r="D70" s="89"/>
      <c r="E70" s="89"/>
      <c r="F70" s="90"/>
      <c r="G70" s="91">
        <f>H58</f>
        <v>0</v>
      </c>
      <c r="H70" s="92"/>
    </row>
    <row r="71" spans="1:13" x14ac:dyDescent="0.3">
      <c r="H71" s="1"/>
    </row>
    <row r="72" spans="1:13" x14ac:dyDescent="0.3">
      <c r="A72" s="51" t="s">
        <v>89</v>
      </c>
      <c r="B72" s="52"/>
      <c r="C72" s="51"/>
      <c r="D72" s="51"/>
      <c r="E72" s="53"/>
      <c r="F72" s="53"/>
      <c r="G72" s="54"/>
      <c r="H72" s="1"/>
    </row>
    <row r="73" spans="1:13" x14ac:dyDescent="0.3">
      <c r="A73" s="51" t="s">
        <v>90</v>
      </c>
      <c r="B73" s="52"/>
      <c r="C73" s="51"/>
      <c r="D73" s="51"/>
      <c r="E73" s="53"/>
      <c r="F73" s="53"/>
      <c r="G73" s="53"/>
      <c r="H73" s="1"/>
    </row>
    <row r="74" spans="1:13" x14ac:dyDescent="0.3">
      <c r="A74" s="51" t="s">
        <v>91</v>
      </c>
      <c r="B74" s="52"/>
      <c r="C74" s="51"/>
      <c r="D74" s="51"/>
      <c r="E74" s="53"/>
      <c r="F74" s="53"/>
      <c r="G74" s="53"/>
      <c r="H74" s="1"/>
    </row>
    <row r="75" spans="1:13" x14ac:dyDescent="0.3">
      <c r="A75" s="51" t="s">
        <v>92</v>
      </c>
      <c r="B75" s="52"/>
      <c r="C75" s="51"/>
      <c r="D75" s="51"/>
      <c r="E75" s="53"/>
      <c r="F75" s="53"/>
      <c r="G75" s="53"/>
      <c r="H75" s="1"/>
    </row>
    <row r="76" spans="1:13" x14ac:dyDescent="0.3">
      <c r="A76" s="51" t="s">
        <v>93</v>
      </c>
      <c r="B76" s="52"/>
      <c r="C76" s="53"/>
      <c r="D76" s="53"/>
      <c r="E76" s="53"/>
      <c r="F76" s="53"/>
      <c r="G76" s="53"/>
      <c r="H76" s="1"/>
    </row>
    <row r="77" spans="1:13" x14ac:dyDescent="0.3">
      <c r="A77" s="51" t="s">
        <v>94</v>
      </c>
      <c r="B77" s="52"/>
      <c r="C77" s="53"/>
      <c r="D77" s="53"/>
      <c r="E77" s="53"/>
      <c r="F77" s="53"/>
      <c r="G77" s="53"/>
      <c r="H77" s="1"/>
    </row>
    <row r="78" spans="1:13" x14ac:dyDescent="0.3">
      <c r="A78" s="51" t="s">
        <v>95</v>
      </c>
      <c r="B78" s="52"/>
      <c r="C78" s="53"/>
      <c r="D78" s="53"/>
      <c r="E78" s="53"/>
      <c r="F78" s="53"/>
      <c r="G78" s="53"/>
      <c r="H78" s="1"/>
    </row>
    <row r="79" spans="1:13" x14ac:dyDescent="0.3">
      <c r="A79" s="53" t="s">
        <v>96</v>
      </c>
      <c r="B79" s="52"/>
      <c r="C79" s="53"/>
      <c r="D79" s="53"/>
      <c r="E79" s="53"/>
      <c r="F79" s="53"/>
      <c r="G79" s="53"/>
    </row>
    <row r="80" spans="1:13" x14ac:dyDescent="0.3">
      <c r="A80" s="94" t="s">
        <v>97</v>
      </c>
      <c r="B80" s="94"/>
      <c r="C80" s="53"/>
      <c r="D80" s="53"/>
      <c r="E80" s="53"/>
      <c r="F80" s="53"/>
      <c r="G80" s="53"/>
    </row>
    <row r="81" spans="1:7" x14ac:dyDescent="0.3">
      <c r="A81" s="94" t="s">
        <v>98</v>
      </c>
      <c r="B81" s="94"/>
      <c r="C81" s="53"/>
      <c r="D81" s="53"/>
      <c r="E81" s="53"/>
      <c r="F81" s="53"/>
      <c r="G81" s="53"/>
    </row>
    <row r="82" spans="1:7" x14ac:dyDescent="0.3">
      <c r="A82" s="51" t="s">
        <v>99</v>
      </c>
      <c r="B82" s="52"/>
      <c r="C82" s="53"/>
      <c r="D82" s="53"/>
      <c r="E82" s="53"/>
      <c r="F82" s="53"/>
      <c r="G82" s="53"/>
    </row>
    <row r="83" spans="1:7" x14ac:dyDescent="0.3">
      <c r="A83" s="53"/>
      <c r="B83" s="52"/>
      <c r="C83" s="53"/>
      <c r="D83" s="53"/>
      <c r="E83" s="53"/>
      <c r="F83" s="53"/>
      <c r="G83" s="53"/>
    </row>
    <row r="84" spans="1:7" x14ac:dyDescent="0.3">
      <c r="A84" s="95" t="s">
        <v>100</v>
      </c>
      <c r="B84" s="95"/>
      <c r="C84" s="95"/>
      <c r="D84" s="95"/>
      <c r="E84" s="95"/>
      <c r="F84" s="95"/>
      <c r="G84" s="95"/>
    </row>
    <row r="85" spans="1:7" x14ac:dyDescent="0.3">
      <c r="A85" s="93"/>
      <c r="B85" s="93"/>
      <c r="C85" s="93"/>
      <c r="D85" s="93"/>
      <c r="E85" s="93"/>
      <c r="F85" s="93"/>
      <c r="G85" s="93"/>
    </row>
    <row r="86" spans="1:7" x14ac:dyDescent="0.3">
      <c r="A86" s="93" t="s">
        <v>101</v>
      </c>
      <c r="B86" s="93"/>
      <c r="C86" s="93"/>
      <c r="D86" s="93"/>
      <c r="E86" s="93"/>
      <c r="F86" s="93"/>
      <c r="G86" s="93"/>
    </row>
  </sheetData>
  <mergeCells count="39">
    <mergeCell ref="A39:H39"/>
    <mergeCell ref="A24:H24"/>
    <mergeCell ref="A30:F30"/>
    <mergeCell ref="G30:H30"/>
    <mergeCell ref="A32:H32"/>
    <mergeCell ref="A37:F37"/>
    <mergeCell ref="G37:H37"/>
    <mergeCell ref="A13:H13"/>
    <mergeCell ref="A17:F17"/>
    <mergeCell ref="G17:H17"/>
    <mergeCell ref="A19:H19"/>
    <mergeCell ref="A22:F22"/>
    <mergeCell ref="G22:H22"/>
    <mergeCell ref="A1:H1"/>
    <mergeCell ref="A5:H5"/>
    <mergeCell ref="A7:H7"/>
    <mergeCell ref="A8:H8"/>
    <mergeCell ref="A11:F11"/>
    <mergeCell ref="G11:H11"/>
    <mergeCell ref="A2:H2"/>
    <mergeCell ref="A3:H3"/>
    <mergeCell ref="A4:H4"/>
    <mergeCell ref="A6:H6"/>
    <mergeCell ref="A43:F43"/>
    <mergeCell ref="G43:H43"/>
    <mergeCell ref="A45:H45"/>
    <mergeCell ref="A49:F49"/>
    <mergeCell ref="G49:H49"/>
    <mergeCell ref="A51:H51"/>
    <mergeCell ref="A54:F54"/>
    <mergeCell ref="G54:H54"/>
    <mergeCell ref="A86:G86"/>
    <mergeCell ref="A80:B80"/>
    <mergeCell ref="A81:B81"/>
    <mergeCell ref="A84:G84"/>
    <mergeCell ref="A85:G85"/>
    <mergeCell ref="A56:H56"/>
    <mergeCell ref="A70:F70"/>
    <mergeCell ref="G70:H70"/>
  </mergeCells>
  <phoneticPr fontId="5" type="noConversion"/>
  <printOptions horizontalCentered="1"/>
  <pageMargins left="1.1811023622047245" right="0.78740157480314965" top="1.1811023622047245" bottom="0.78740157480314965" header="0.19685039370078741" footer="0.19685039370078741"/>
  <pageSetup paperSize="9" scale="37" fitToHeight="0" orientation="portrait" r:id="rId1"/>
  <headerFooter>
    <oddHeader>&amp;C&amp;G</oddHeader>
    <oddFooter>&amp;C&amp;P/&amp;N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7" ma:contentTypeDescription="Crie um novo documento." ma:contentTypeScope="" ma:versionID="18ed78c87cf41f662ec3394d96a82506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9fc1ff3636d7ffb674f984cecb12bab6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AEA5E2-A649-4B9A-8646-A4FB89F131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F7EB17-470C-4E85-BEBB-C80CC41ADE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C32C6F-FE31-434A-9DD0-9D7CFB8F2004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bandeiras e outros</vt:lpstr>
      <vt:lpstr>'bandeiras e outros'!Area_de_impressao</vt:lpstr>
      <vt:lpstr>'bandeiras e outros'!Titulos_de_impressao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Rhaisa Marins Alonso</dc:creator>
  <cp:keywords/>
  <dc:description/>
  <cp:lastModifiedBy>Pablo Ricardo Cordeiro Da Silva</cp:lastModifiedBy>
  <cp:revision/>
  <cp:lastPrinted>2024-11-14T17:34:21Z</cp:lastPrinted>
  <dcterms:created xsi:type="dcterms:W3CDTF">2022-04-29T11:42:24Z</dcterms:created>
  <dcterms:modified xsi:type="dcterms:W3CDTF">2024-11-14T17:34:30Z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